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9. LICITACIÓN HOSPITALES\2024-0170\PREPARACION\ANEXOS\"/>
    </mc:Choice>
  </mc:AlternateContent>
  <xr:revisionPtr revIDLastSave="0" documentId="13_ncr:1_{1E97DC92-86A4-4A42-BBFD-F3F94985C076}" xr6:coauthVersionLast="47" xr6:coauthVersionMax="47" xr10:uidLastSave="{00000000-0000-0000-0000-000000000000}"/>
  <workbookProtection workbookAlgorithmName="SHA-512" workbookHashValue="LWZtW+LJxJJTY3wquS/V2VJFqdO/1eo9sB4Bgxh8OoXRtkjv+IGw5TA7hVfdfXBtDsnmMWIzM8dP5XCAw3eNZQ==" workbookSaltValue="jWXDlrgPP9z/kLctcj0w8Q==" workbookSpinCount="100000" lockStructure="1"/>
  <bookViews>
    <workbookView xWindow="-108" yWindow="-108" windowWidth="23256" windowHeight="12456"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7" i="1" l="1"/>
  <c r="I30" i="1"/>
  <c r="I52" i="1"/>
  <c r="I51" i="1"/>
  <c r="I56" i="1"/>
  <c r="I55" i="1"/>
  <c r="I54" i="1"/>
  <c r="I53" i="1"/>
  <c r="I50" i="1"/>
  <c r="I49" i="1"/>
  <c r="I48" i="1"/>
  <c r="I47" i="1"/>
  <c r="I59" i="1"/>
  <c r="I58" i="1"/>
  <c r="I57" i="1"/>
  <c r="I45" i="1"/>
  <c r="I42" i="1"/>
  <c r="I41" i="1"/>
  <c r="I44" i="1"/>
  <c r="I43" i="1"/>
  <c r="I33" i="1"/>
  <c r="I26" i="1"/>
  <c r="I39" i="1"/>
  <c r="I46" i="1"/>
  <c r="I40" i="1"/>
  <c r="I32" i="1"/>
  <c r="I31" i="1"/>
  <c r="I28" i="1"/>
  <c r="I27" i="1"/>
  <c r="I29" i="1"/>
  <c r="I23" i="1"/>
  <c r="I36" i="1"/>
  <c r="I22" i="1" l="1"/>
  <c r="I24" i="1" l="1"/>
  <c r="I35" i="1" l="1"/>
  <c r="I21" i="1"/>
  <c r="I60" i="1" s="1"/>
  <c r="I64" i="1" l="1"/>
</calcChain>
</file>

<file path=xl/sharedStrings.xml><?xml version="1.0" encoding="utf-8"?>
<sst xmlns="http://schemas.openxmlformats.org/spreadsheetml/2006/main" count="67" uniqueCount="56">
  <si>
    <t>SERVICIO</t>
  </si>
  <si>
    <t>CONSUMO ESTIMADO</t>
  </si>
  <si>
    <t>CONSULTAS DE ESPECIALISTAS</t>
  </si>
  <si>
    <t>SUBTOTAL (en Euros, Impuesto/s Indirecto/s no incluido/s)</t>
  </si>
  <si>
    <t>Urgencias</t>
  </si>
  <si>
    <t>Enfermería</t>
  </si>
  <si>
    <t>Hospitalización</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</si>
  <si>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</si>
  <si>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</si>
  <si>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</si>
  <si>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</si>
  <si>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IMPORTE ESTIMADO PARA OTRAS ACTUACIONES INCLUIDAS EN EL ALCANCE DEL SERVICIOs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</si>
  <si>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</si>
  <si>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Primeras consultas especialistas</t>
  </si>
  <si>
    <t>Consultas sucesivas especialistas</t>
  </si>
  <si>
    <t>PRUEBAS DIAGNÓSTICAS U OTRAS ACTUACIONES DE CADA ESPECIALIDAD</t>
  </si>
  <si>
    <t>ANEXO. MODELO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</si>
  <si>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hospitalaria, se compromete a su ejecución con estricta sujeción a los Pliegos de Cláusulas Administrativas y de Prescripciones Técnicas que han de regir la adjudicación y ejecución del mismo, en las siguientes condiciones:</t>
  </si>
  <si>
    <t>Estancias en UCI</t>
  </si>
  <si>
    <t>Anestesia y Reanimación (U.35)</t>
  </si>
  <si>
    <t>INTERVENCIONES QUIRÚRGICAS</t>
  </si>
  <si>
    <t>Consultas preoperatorio</t>
  </si>
  <si>
    <t>Grupo I</t>
  </si>
  <si>
    <t>Grupo II</t>
  </si>
  <si>
    <t>Grupo III</t>
  </si>
  <si>
    <t>Grupo IV</t>
  </si>
  <si>
    <t>Grupo V</t>
  </si>
  <si>
    <t>Grupo VI</t>
  </si>
  <si>
    <t>LOTE 1 - CONTRATACIÓN DEL SERVICIO DE ASISTENCIA SANITARIA EN HOSPITALES DE CÓRDOBA</t>
  </si>
  <si>
    <t>Grupo 0</t>
  </si>
  <si>
    <t>Grupo VII</t>
  </si>
  <si>
    <t>Cardiología (U.7)</t>
  </si>
  <si>
    <t>Pruebas de esfuerzo cardiaca</t>
  </si>
  <si>
    <t>Holter cardiaco</t>
  </si>
  <si>
    <t>Electrocardiograma</t>
  </si>
  <si>
    <t>Eco Doppler</t>
  </si>
  <si>
    <t>Ecocardiograma</t>
  </si>
  <si>
    <t>Rehabilitación cardiaca</t>
  </si>
  <si>
    <t>Aparato digestivo (U.9)</t>
  </si>
  <si>
    <t>Ecografía</t>
  </si>
  <si>
    <t>Odontología (U.44)</t>
  </si>
  <si>
    <t>Ortopantomografía</t>
  </si>
  <si>
    <t>Consultas Odontología (U.44)</t>
  </si>
  <si>
    <r>
      <t>*El importe de adjudicación - OFERTA TOTAL - será el resultado de la suma de todos los precios unitarios de la oferta presentada por el consumo estimado de cada uno de los servicios para la duración inicial del contrato má</t>
    </r>
    <r>
      <rPr>
        <sz val="11"/>
        <rFont val="Calibri"/>
        <family val="2"/>
        <scheme val="minor"/>
      </rPr>
      <t>s 272.310,00 Euros</t>
    </r>
    <r>
      <rPr>
        <sz val="11"/>
        <color theme="1"/>
        <rFont val="Calibri"/>
        <family val="2"/>
        <scheme val="minor"/>
      </rPr>
      <t xml:space="preserve">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t>
    </r>
  </si>
  <si>
    <t>Añadir pieza a prótesis removible</t>
  </si>
  <si>
    <t>Corona provisionales sobre diente</t>
  </si>
  <si>
    <t>Corona provisionales sobre implante</t>
  </si>
  <si>
    <t>Corona metal porcelana sobre diente</t>
  </si>
  <si>
    <t>Corona metal porcelana sobre implante</t>
  </si>
  <si>
    <t>Prótesis acrílica completa superior</t>
  </si>
  <si>
    <t>Exodoncia simple</t>
  </si>
  <si>
    <t>Implante osteointegrado</t>
  </si>
  <si>
    <t>Higiene bucodental</t>
  </si>
  <si>
    <t>Obturación dental</t>
  </si>
  <si>
    <t>Perno fibra de vidrio</t>
  </si>
  <si>
    <t>Radiografía periapical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</si>
</sst>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s>
  <borders count="6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164">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0" fontId="4" fillId="3" borderId="20" xfId="1" applyFont="1" applyFill="1" applyBorder="1" applyAlignment="1">
      <alignment horizontal="center" vertical="center" wrapText="1"/>
    </xf>
    <xf numFmtId="3" fontId="4" fillId="0" borderId="17" xfId="1" applyNumberFormat="1" applyFont="1" applyBorder="1" applyAlignment="1">
      <alignment horizontal="center" vertical="center"/>
    </xf>
    <xf numFmtId="0" fontId="0" fillId="0" borderId="7" xfId="0" applyBorder="1"/>
    <xf numFmtId="165" fontId="0" fillId="0" borderId="0" xfId="0" applyNumberFormat="1"/>
    <xf numFmtId="44" fontId="0" fillId="0" borderId="0" xfId="0" applyNumberFormat="1"/>
    <xf numFmtId="3" fontId="4" fillId="0" borderId="32" xfId="1" applyNumberFormat="1" applyFont="1" applyBorder="1" applyAlignment="1">
      <alignment horizontal="center" vertical="center"/>
    </xf>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3" fontId="4" fillId="0" borderId="12" xfId="1" applyNumberFormat="1" applyFont="1" applyBorder="1" applyAlignment="1">
      <alignment horizontal="center" vertical="center"/>
    </xf>
    <xf numFmtId="3" fontId="4" fillId="0" borderId="38" xfId="1" applyNumberFormat="1" applyFont="1" applyBorder="1" applyAlignment="1">
      <alignment horizontal="center" vertical="center"/>
    </xf>
    <xf numFmtId="3" fontId="4" fillId="0" borderId="41" xfId="1" applyNumberFormat="1" applyFont="1" applyBorder="1" applyAlignment="1">
      <alignment horizontal="center" vertical="center"/>
    </xf>
    <xf numFmtId="0" fontId="4" fillId="3" borderId="21" xfId="1" applyFont="1" applyFill="1" applyBorder="1" applyAlignment="1">
      <alignment horizontal="center" vertical="center" wrapText="1"/>
    </xf>
    <xf numFmtId="3" fontId="4" fillId="0" borderId="45" xfId="1" applyNumberFormat="1" applyFont="1" applyBorder="1" applyAlignment="1">
      <alignment horizontal="center" vertical="center"/>
    </xf>
    <xf numFmtId="0" fontId="4" fillId="3" borderId="21" xfId="1" applyFont="1" applyFill="1" applyBorder="1" applyAlignment="1">
      <alignment horizontal="center" vertical="center" wrapText="1"/>
    </xf>
    <xf numFmtId="3" fontId="4" fillId="0" borderId="25" xfId="1" applyNumberFormat="1" applyFont="1" applyBorder="1" applyAlignment="1">
      <alignment horizontal="center" vertical="center"/>
    </xf>
    <xf numFmtId="3" fontId="4" fillId="0" borderId="29" xfId="1" applyNumberFormat="1" applyFont="1" applyBorder="1" applyAlignment="1">
      <alignment horizontal="center" vertical="center"/>
    </xf>
    <xf numFmtId="166" fontId="4" fillId="5" borderId="13" xfId="1" applyNumberFormat="1" applyFont="1" applyFill="1" applyBorder="1" applyAlignment="1" applyProtection="1">
      <alignment horizontal="center" vertical="center" wrapText="1"/>
    </xf>
    <xf numFmtId="166" fontId="4" fillId="5" borderId="24" xfId="1" applyNumberFormat="1" applyFont="1" applyFill="1" applyBorder="1" applyAlignment="1" applyProtection="1">
      <alignment horizontal="center" vertical="center" wrapText="1"/>
    </xf>
    <xf numFmtId="166" fontId="4" fillId="5" borderId="44" xfId="1" applyNumberFormat="1" applyFont="1" applyFill="1" applyBorder="1" applyAlignment="1" applyProtection="1">
      <alignment horizontal="center" vertical="center" wrapText="1"/>
    </xf>
    <xf numFmtId="166" fontId="4" fillId="5" borderId="30" xfId="1" applyNumberFormat="1" applyFont="1" applyFill="1" applyBorder="1" applyAlignment="1" applyProtection="1">
      <alignment horizontal="center" vertical="center" wrapText="1"/>
    </xf>
    <xf numFmtId="166" fontId="4" fillId="5" borderId="40" xfId="1" applyNumberFormat="1" applyFont="1" applyFill="1" applyBorder="1" applyAlignment="1" applyProtection="1">
      <alignment horizontal="center" vertical="center" wrapText="1"/>
    </xf>
    <xf numFmtId="166" fontId="4" fillId="5" borderId="1" xfId="1" applyNumberFormat="1" applyFont="1" applyFill="1" applyBorder="1" applyAlignment="1" applyProtection="1">
      <alignment horizontal="center" vertical="center" wrapText="1"/>
    </xf>
    <xf numFmtId="166" fontId="4" fillId="5" borderId="33" xfId="1" applyNumberFormat="1" applyFont="1" applyFill="1" applyBorder="1" applyAlignment="1" applyProtection="1">
      <alignment horizontal="center" vertical="center" wrapText="1"/>
    </xf>
    <xf numFmtId="0" fontId="4" fillId="3" borderId="21" xfId="1" applyFont="1" applyFill="1" applyBorder="1" applyAlignment="1">
      <alignment horizontal="center" vertical="center" wrapText="1"/>
    </xf>
    <xf numFmtId="3" fontId="4" fillId="0" borderId="49" xfId="1" applyNumberFormat="1" applyFont="1" applyBorder="1" applyAlignment="1">
      <alignment horizontal="center" vertical="center"/>
    </xf>
    <xf numFmtId="3" fontId="4" fillId="0" borderId="63" xfId="1" applyNumberFormat="1" applyFont="1" applyBorder="1" applyAlignment="1">
      <alignment horizontal="center" vertical="center"/>
    </xf>
    <xf numFmtId="3" fontId="4" fillId="0" borderId="2" xfId="1" applyNumberFormat="1" applyFont="1" applyBorder="1" applyAlignment="1">
      <alignment horizontal="center" vertical="center"/>
    </xf>
    <xf numFmtId="0" fontId="4" fillId="3" borderId="64" xfId="1" applyFont="1" applyFill="1" applyBorder="1" applyAlignment="1">
      <alignment horizontal="left" vertical="center" wrapText="1"/>
    </xf>
    <xf numFmtId="0" fontId="4" fillId="3" borderId="57" xfId="1" applyFont="1" applyFill="1" applyBorder="1" applyAlignment="1">
      <alignment horizontal="left" vertical="center" wrapText="1"/>
    </xf>
    <xf numFmtId="0" fontId="4" fillId="3" borderId="65" xfId="1" applyFont="1" applyFill="1" applyBorder="1" applyAlignment="1">
      <alignment horizontal="left" vertical="center" wrapText="1"/>
    </xf>
    <xf numFmtId="0" fontId="4" fillId="3" borderId="20" xfId="1" applyFont="1" applyFill="1" applyBorder="1" applyAlignment="1">
      <alignment horizontal="left" vertical="center" wrapText="1"/>
    </xf>
    <xf numFmtId="0" fontId="4" fillId="3" borderId="59" xfId="1" applyFont="1" applyFill="1" applyBorder="1" applyAlignment="1">
      <alignment horizontal="left" vertical="center" wrapText="1"/>
    </xf>
    <xf numFmtId="0" fontId="4" fillId="3" borderId="43" xfId="1" applyFont="1" applyFill="1" applyBorder="1" applyAlignment="1">
      <alignment horizontal="left" vertical="center" wrapText="1"/>
    </xf>
    <xf numFmtId="166" fontId="4" fillId="6" borderId="1" xfId="1" applyNumberFormat="1" applyFont="1" applyFill="1" applyBorder="1" applyAlignment="1" applyProtection="1">
      <alignment horizontal="center" vertical="center" wrapText="1"/>
      <protection locked="0"/>
    </xf>
    <xf numFmtId="166" fontId="4" fillId="6" borderId="2" xfId="1" applyNumberFormat="1" applyFont="1" applyFill="1" applyBorder="1" applyAlignment="1" applyProtection="1">
      <alignment horizontal="center" vertical="center" wrapText="1"/>
      <protection locked="0"/>
    </xf>
    <xf numFmtId="166" fontId="2" fillId="0" borderId="41" xfId="1" applyNumberFormat="1" applyBorder="1" applyAlignment="1">
      <alignment horizontal="right" vertical="center" wrapText="1"/>
    </xf>
    <xf numFmtId="166" fontId="2" fillId="0" borderId="18" xfId="1" applyNumberFormat="1" applyBorder="1" applyAlignment="1">
      <alignment horizontal="right" vertical="center" wrapText="1"/>
    </xf>
    <xf numFmtId="166" fontId="4" fillId="6" borderId="13" xfId="1" applyNumberFormat="1" applyFont="1" applyFill="1" applyBorder="1" applyAlignment="1" applyProtection="1">
      <alignment horizontal="center" vertical="center" wrapText="1"/>
      <protection locked="0"/>
    </xf>
    <xf numFmtId="166" fontId="4" fillId="6" borderId="12" xfId="1" applyNumberFormat="1" applyFont="1" applyFill="1" applyBorder="1" applyAlignment="1" applyProtection="1">
      <alignment horizontal="center" vertical="center" wrapText="1"/>
      <protection locked="0"/>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4" fillId="3" borderId="21" xfId="1" applyFont="1" applyFill="1" applyBorder="1" applyAlignment="1">
      <alignment horizontal="center" vertical="center" wrapText="1"/>
    </xf>
    <xf numFmtId="0" fontId="4" fillId="3" borderId="22" xfId="1" applyFont="1" applyFill="1" applyBorder="1" applyAlignment="1">
      <alignment horizontal="center" vertical="center" wrapText="1"/>
    </xf>
    <xf numFmtId="0" fontId="4" fillId="3" borderId="23" xfId="1" applyFont="1" applyFill="1" applyBorder="1" applyAlignment="1">
      <alignment horizontal="center" vertical="center" wrapText="1"/>
    </xf>
    <xf numFmtId="0" fontId="4" fillId="3" borderId="47" xfId="1" applyFont="1" applyFill="1" applyBorder="1" applyAlignment="1">
      <alignment horizontal="left" vertical="center" wrapText="1"/>
    </xf>
    <xf numFmtId="0" fontId="4" fillId="3" borderId="48" xfId="1" applyFont="1" applyFill="1" applyBorder="1" applyAlignment="1">
      <alignment horizontal="left" vertical="center" wrapText="1"/>
    </xf>
    <xf numFmtId="166" fontId="4" fillId="6" borderId="26" xfId="1" applyNumberFormat="1" applyFont="1" applyFill="1" applyBorder="1" applyAlignment="1" applyProtection="1">
      <alignment horizontal="center" vertical="center" wrapText="1"/>
      <protection locked="0"/>
    </xf>
    <xf numFmtId="0" fontId="4" fillId="7" borderId="3" xfId="3" applyFont="1" applyFill="1" applyBorder="1" applyAlignment="1">
      <alignment horizontal="center" vertical="center" wrapText="1"/>
    </xf>
    <xf numFmtId="0" fontId="4" fillId="7" borderId="4"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8" xfId="3" applyFont="1" applyFill="1" applyBorder="1" applyAlignment="1">
      <alignment horizontal="center" vertical="center" wrapText="1"/>
    </xf>
    <xf numFmtId="0" fontId="4" fillId="7" borderId="9" xfId="3" applyFont="1" applyFill="1" applyBorder="1" applyAlignment="1">
      <alignment horizontal="center" vertical="center" wrapText="1"/>
    </xf>
    <xf numFmtId="165" fontId="12" fillId="7" borderId="3" xfId="4" applyNumberFormat="1" applyFont="1" applyFill="1" applyBorder="1" applyAlignment="1">
      <alignment horizontal="center" vertical="center" wrapText="1"/>
    </xf>
    <xf numFmtId="165" fontId="12" fillId="7" borderId="5" xfId="4" applyNumberFormat="1" applyFont="1" applyFill="1" applyBorder="1" applyAlignment="1">
      <alignment horizontal="center" vertical="center" wrapText="1"/>
    </xf>
    <xf numFmtId="165" fontId="12" fillId="7" borderId="6" xfId="4" applyNumberFormat="1" applyFont="1" applyFill="1" applyBorder="1" applyAlignment="1">
      <alignment horizontal="center" vertical="center" wrapText="1"/>
    </xf>
    <xf numFmtId="165" fontId="12" fillId="7" borderId="7" xfId="4" applyNumberFormat="1" applyFont="1" applyFill="1" applyBorder="1" applyAlignment="1">
      <alignment horizontal="center" vertical="center" wrapText="1"/>
    </xf>
    <xf numFmtId="165" fontId="12" fillId="7" borderId="8" xfId="4" applyNumberFormat="1" applyFont="1" applyFill="1" applyBorder="1" applyAlignment="1">
      <alignment horizontal="center" vertical="center" wrapText="1"/>
    </xf>
    <xf numFmtId="165" fontId="12" fillId="7" borderId="10" xfId="4" applyNumberFormat="1" applyFont="1" applyFill="1" applyBorder="1" applyAlignment="1">
      <alignment horizontal="center" vertical="center" wrapText="1"/>
    </xf>
    <xf numFmtId="165" fontId="4" fillId="2" borderId="32" xfId="4" applyNumberFormat="1" applyFont="1" applyFill="1" applyBorder="1" applyAlignment="1">
      <alignment horizontal="center" vertical="center" wrapText="1"/>
    </xf>
    <xf numFmtId="165" fontId="4" fillId="2" borderId="31" xfId="4" applyNumberFormat="1" applyFont="1" applyFill="1" applyBorder="1" applyAlignment="1">
      <alignment horizontal="center" vertical="center" wrapText="1"/>
    </xf>
    <xf numFmtId="165" fontId="4" fillId="2" borderId="41" xfId="4" applyNumberFormat="1" applyFont="1" applyFill="1" applyBorder="1" applyAlignment="1">
      <alignment horizontal="center" vertical="center" wrapText="1"/>
    </xf>
    <xf numFmtId="165" fontId="4" fillId="2" borderId="18" xfId="4" applyNumberFormat="1" applyFont="1" applyFill="1" applyBorder="1" applyAlignment="1">
      <alignment horizontal="center" vertical="center" wrapText="1"/>
    </xf>
    <xf numFmtId="165" fontId="4" fillId="2" borderId="53" xfId="4" applyNumberFormat="1" applyFont="1" applyFill="1" applyBorder="1" applyAlignment="1">
      <alignment horizontal="center" vertical="center" wrapText="1"/>
    </xf>
    <xf numFmtId="165" fontId="4" fillId="2" borderId="19" xfId="4" applyNumberFormat="1" applyFont="1" applyFill="1" applyBorder="1" applyAlignment="1">
      <alignment horizontal="center" vertical="center" wrapText="1"/>
    </xf>
    <xf numFmtId="44" fontId="4" fillId="7" borderId="15" xfId="6" applyFont="1" applyFill="1" applyBorder="1" applyAlignment="1">
      <alignment horizontal="center" vertical="center"/>
    </xf>
    <xf numFmtId="44" fontId="4" fillId="7" borderId="28" xfId="6" applyFont="1" applyFill="1" applyBorder="1" applyAlignment="1">
      <alignment horizontal="center" vertical="center"/>
    </xf>
    <xf numFmtId="0" fontId="4" fillId="7" borderId="15" xfId="1" applyFont="1" applyFill="1" applyBorder="1" applyAlignment="1">
      <alignment horizontal="center" vertical="center" wrapText="1"/>
    </xf>
    <xf numFmtId="0" fontId="4" fillId="7" borderId="16" xfId="1"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9" xfId="3" applyFont="1" applyFill="1" applyBorder="1" applyAlignment="1">
      <alignment horizontal="center" vertical="center" wrapText="1"/>
    </xf>
    <xf numFmtId="166" fontId="2" fillId="0" borderId="17" xfId="1" applyNumberFormat="1" applyBorder="1" applyAlignment="1">
      <alignment horizontal="right" vertical="center" wrapText="1"/>
    </xf>
    <xf numFmtId="166" fontId="2" fillId="0" borderId="35" xfId="1" applyNumberFormat="1" applyBorder="1" applyAlignment="1">
      <alignment horizontal="right" vertical="center" wrapText="1"/>
    </xf>
    <xf numFmtId="166" fontId="4" fillId="6" borderId="27" xfId="1" applyNumberFormat="1" applyFont="1" applyFill="1" applyBorder="1" applyAlignment="1" applyProtection="1">
      <alignment horizontal="center" vertical="center" wrapText="1"/>
      <protection locked="0"/>
    </xf>
    <xf numFmtId="166" fontId="4" fillId="6" borderId="44" xfId="1" applyNumberFormat="1" applyFont="1" applyFill="1" applyBorder="1" applyAlignment="1" applyProtection="1">
      <alignment horizontal="center" vertical="center" wrapText="1"/>
      <protection locked="0"/>
    </xf>
    <xf numFmtId="166" fontId="4" fillId="6" borderId="45" xfId="1" applyNumberFormat="1" applyFont="1" applyFill="1" applyBorder="1" applyAlignment="1" applyProtection="1">
      <alignment horizontal="center" vertical="center" wrapText="1"/>
      <protection locked="0"/>
    </xf>
    <xf numFmtId="166" fontId="2" fillId="0" borderId="36" xfId="1" applyNumberFormat="1" applyBorder="1" applyAlignment="1">
      <alignment horizontal="right" vertical="center" wrapText="1"/>
    </xf>
    <xf numFmtId="166" fontId="2" fillId="0" borderId="37" xfId="1" applyNumberFormat="1" applyBorder="1" applyAlignment="1">
      <alignment horizontal="right" vertical="center" wrapText="1"/>
    </xf>
    <xf numFmtId="0" fontId="6" fillId="4" borderId="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6" fillId="4" borderId="10" xfId="0" applyFont="1" applyFill="1" applyBorder="1" applyAlignment="1">
      <alignment horizontal="center" vertical="center"/>
    </xf>
    <xf numFmtId="0" fontId="7" fillId="4" borderId="3" xfId="1" applyFont="1" applyFill="1" applyBorder="1" applyAlignment="1">
      <alignment horizontal="center" vertical="center"/>
    </xf>
    <xf numFmtId="0" fontId="5" fillId="4" borderId="4" xfId="1" applyFont="1" applyFill="1" applyBorder="1" applyAlignment="1">
      <alignment horizontal="center" vertical="center"/>
    </xf>
    <xf numFmtId="0" fontId="5" fillId="4" borderId="5" xfId="1" applyFont="1" applyFill="1" applyBorder="1" applyAlignment="1">
      <alignment horizontal="center" vertical="center"/>
    </xf>
    <xf numFmtId="0" fontId="5" fillId="4" borderId="8" xfId="1" applyFont="1" applyFill="1" applyBorder="1" applyAlignment="1">
      <alignment horizontal="center" vertical="center"/>
    </xf>
    <xf numFmtId="0" fontId="5" fillId="4" borderId="9" xfId="1" applyFont="1" applyFill="1" applyBorder="1" applyAlignment="1">
      <alignment horizontal="center" vertical="center"/>
    </xf>
    <xf numFmtId="0" fontId="5" fillId="4" borderId="10" xfId="1" applyFont="1" applyFill="1" applyBorder="1" applyAlignment="1">
      <alignment horizontal="center" vertical="center"/>
    </xf>
    <xf numFmtId="0" fontId="4" fillId="3" borderId="46" xfId="1" applyFont="1" applyFill="1" applyBorder="1" applyAlignment="1">
      <alignment horizontal="left" vertical="center" wrapText="1"/>
    </xf>
    <xf numFmtId="0" fontId="4" fillId="3" borderId="11" xfId="1" applyFont="1" applyFill="1" applyBorder="1" applyAlignment="1">
      <alignment horizontal="left" vertical="center" wrapText="1"/>
    </xf>
    <xf numFmtId="166" fontId="2" fillId="0" borderId="54" xfId="1" applyNumberFormat="1" applyBorder="1" applyAlignment="1">
      <alignment horizontal="right" vertical="center" wrapText="1"/>
    </xf>
    <xf numFmtId="166" fontId="2" fillId="0" borderId="34" xfId="1" applyNumberFormat="1" applyBorder="1" applyAlignment="1">
      <alignment horizontal="right" vertical="center" wrapText="1"/>
    </xf>
    <xf numFmtId="166" fontId="4" fillId="6" borderId="13" xfId="6" applyNumberFormat="1" applyFont="1" applyFill="1" applyBorder="1" applyAlignment="1" applyProtection="1">
      <alignment horizontal="center" vertical="center" wrapText="1"/>
      <protection locked="0"/>
    </xf>
    <xf numFmtId="166" fontId="4" fillId="6" borderId="12" xfId="6" applyNumberFormat="1" applyFont="1" applyFill="1" applyBorder="1" applyAlignment="1" applyProtection="1">
      <alignment horizontal="center" vertical="center" wrapText="1"/>
      <protection locked="0"/>
    </xf>
    <xf numFmtId="166" fontId="4" fillId="6" borderId="1" xfId="6" applyNumberFormat="1" applyFont="1" applyFill="1" applyBorder="1" applyAlignment="1" applyProtection="1">
      <alignment horizontal="center" vertical="center" wrapText="1"/>
      <protection locked="0"/>
    </xf>
    <xf numFmtId="166" fontId="4" fillId="6" borderId="2" xfId="6" applyNumberFormat="1" applyFont="1" applyFill="1" applyBorder="1" applyAlignment="1" applyProtection="1">
      <alignment horizontal="center" vertical="center" wrapText="1"/>
      <protection locked="0"/>
    </xf>
    <xf numFmtId="166" fontId="4" fillId="6" borderId="55" xfId="6" applyNumberFormat="1" applyFont="1" applyFill="1" applyBorder="1" applyAlignment="1" applyProtection="1">
      <alignment horizontal="center" vertical="center" wrapText="1"/>
      <protection locked="0"/>
    </xf>
    <xf numFmtId="166" fontId="4" fillId="6" borderId="56" xfId="6" applyNumberFormat="1" applyFont="1" applyFill="1" applyBorder="1" applyAlignment="1" applyProtection="1">
      <alignment horizontal="center" vertical="center" wrapText="1"/>
      <protection locked="0"/>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166" fontId="2" fillId="0" borderId="15" xfId="1" applyNumberFormat="1" applyBorder="1" applyAlignment="1">
      <alignment horizontal="right" vertical="center" wrapText="1"/>
    </xf>
    <xf numFmtId="166" fontId="2" fillId="0" borderId="28" xfId="1" applyNumberFormat="1" applyBorder="1" applyAlignment="1">
      <alignment horizontal="right"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4" fillId="3" borderId="14" xfId="1" applyFont="1" applyFill="1" applyBorder="1" applyAlignment="1">
      <alignment horizontal="left" vertical="center" wrapText="1"/>
    </xf>
    <xf numFmtId="166" fontId="4" fillId="6" borderId="39" xfId="1" applyNumberFormat="1" applyFont="1" applyFill="1" applyBorder="1" applyAlignment="1" applyProtection="1">
      <alignment horizontal="center" vertical="center" wrapText="1"/>
      <protection locked="0"/>
    </xf>
    <xf numFmtId="0" fontId="4" fillId="3" borderId="6" xfId="1" applyFont="1" applyFill="1" applyBorder="1" applyAlignment="1">
      <alignment horizontal="left" vertical="center" wrapText="1"/>
    </xf>
    <xf numFmtId="0" fontId="4" fillId="3" borderId="0" xfId="1" applyFont="1" applyFill="1" applyBorder="1" applyAlignment="1">
      <alignment horizontal="left" vertical="center" wrapText="1"/>
    </xf>
    <xf numFmtId="0" fontId="4" fillId="3" borderId="54" xfId="1" applyFont="1" applyFill="1" applyBorder="1" applyAlignment="1">
      <alignment horizontal="left" vertical="center" wrapText="1"/>
    </xf>
    <xf numFmtId="0" fontId="4" fillId="3" borderId="60" xfId="1" applyFont="1" applyFill="1" applyBorder="1" applyAlignment="1">
      <alignment horizontal="left" vertical="center" wrapText="1"/>
    </xf>
    <xf numFmtId="166" fontId="4" fillId="6" borderId="61" xfId="1" applyNumberFormat="1" applyFont="1" applyFill="1" applyBorder="1" applyAlignment="1" applyProtection="1">
      <alignment horizontal="center" vertical="center" wrapText="1"/>
      <protection locked="0"/>
    </xf>
    <xf numFmtId="166" fontId="2" fillId="0" borderId="32" xfId="1" applyNumberFormat="1" applyBorder="1" applyAlignment="1">
      <alignment horizontal="right" vertical="center" wrapText="1"/>
    </xf>
    <xf numFmtId="166" fontId="2" fillId="0" borderId="31" xfId="1" applyNumberFormat="1" applyBorder="1" applyAlignment="1">
      <alignment horizontal="right" vertical="center" wrapText="1"/>
    </xf>
    <xf numFmtId="0" fontId="4" fillId="3" borderId="42" xfId="1" applyFont="1" applyFill="1" applyBorder="1" applyAlignment="1">
      <alignment horizontal="center" vertical="center" wrapText="1"/>
    </xf>
    <xf numFmtId="0" fontId="4" fillId="3" borderId="62" xfId="1" applyFont="1" applyFill="1" applyBorder="1" applyAlignment="1">
      <alignment horizontal="center" vertical="center" wrapText="1"/>
    </xf>
    <xf numFmtId="0" fontId="4" fillId="3" borderId="43" xfId="1" applyFont="1" applyFill="1" applyBorder="1" applyAlignment="1">
      <alignment horizontal="center" vertical="center" wrapText="1"/>
    </xf>
    <xf numFmtId="166" fontId="4" fillId="6" borderId="33" xfId="1" applyNumberFormat="1" applyFont="1" applyFill="1" applyBorder="1" applyAlignment="1" applyProtection="1">
      <alignment horizontal="center" vertical="center" wrapText="1"/>
      <protection locked="0"/>
    </xf>
    <xf numFmtId="166" fontId="4" fillId="6" borderId="63" xfId="1" applyNumberFormat="1" applyFont="1" applyFill="1" applyBorder="1" applyAlignment="1" applyProtection="1">
      <alignment horizontal="center" vertical="center" wrapText="1"/>
      <protection locked="0"/>
    </xf>
    <xf numFmtId="166" fontId="4" fillId="6" borderId="24" xfId="1" applyNumberFormat="1" applyFont="1" applyFill="1" applyBorder="1" applyAlignment="1" applyProtection="1">
      <alignment horizontal="center" vertical="center" wrapText="1"/>
      <protection locked="0"/>
    </xf>
    <xf numFmtId="166" fontId="4" fillId="6" borderId="25" xfId="1" applyNumberFormat="1" applyFont="1" applyFill="1" applyBorder="1" applyAlignment="1" applyProtection="1">
      <alignment horizontal="center" vertical="center" wrapText="1"/>
      <protection locked="0"/>
    </xf>
    <xf numFmtId="166" fontId="2" fillId="0" borderId="49" xfId="1" applyNumberFormat="1" applyBorder="1" applyAlignment="1">
      <alignment horizontal="right" vertical="center" wrapText="1"/>
    </xf>
    <xf numFmtId="166" fontId="2" fillId="0" borderId="50" xfId="1" applyNumberFormat="1" applyBorder="1" applyAlignment="1">
      <alignment horizontal="right" vertical="center" wrapText="1"/>
    </xf>
    <xf numFmtId="166" fontId="4" fillId="6" borderId="58" xfId="1" applyNumberFormat="1" applyFont="1" applyFill="1" applyBorder="1" applyAlignment="1" applyProtection="1">
      <alignment horizontal="center" vertical="center" wrapText="1"/>
      <protection locked="0"/>
    </xf>
    <xf numFmtId="166" fontId="2" fillId="0" borderId="51" xfId="1" applyNumberFormat="1" applyBorder="1" applyAlignment="1">
      <alignment horizontal="right" vertical="center" wrapText="1"/>
    </xf>
    <xf numFmtId="166" fontId="2" fillId="0" borderId="52" xfId="1" applyNumberFormat="1" applyBorder="1" applyAlignment="1">
      <alignment horizontal="right" vertical="center" wrapText="1"/>
    </xf>
    <xf numFmtId="166" fontId="4" fillId="6" borderId="30" xfId="1" applyNumberFormat="1" applyFont="1" applyFill="1" applyBorder="1" applyAlignment="1" applyProtection="1">
      <alignment horizontal="center" vertical="center" wrapText="1"/>
      <protection locked="0"/>
    </xf>
    <xf numFmtId="166" fontId="4" fillId="6" borderId="29" xfId="1" applyNumberFormat="1" applyFont="1" applyFill="1" applyBorder="1" applyAlignment="1" applyProtection="1">
      <alignment horizontal="center" vertical="center" wrapText="1"/>
      <protection locked="0"/>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12">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635000</xdr:colOff>
      <xdr:row>2</xdr:row>
      <xdr:rowOff>174171</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1" y="0"/>
          <a:ext cx="1430866" cy="56363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91"/>
  <sheetViews>
    <sheetView tabSelected="1" topLeftCell="A53" zoomScale="90" zoomScaleNormal="90" workbookViewId="0">
      <selection activeCell="E49" sqref="E49"/>
    </sheetView>
  </sheetViews>
  <sheetFormatPr baseColWidth="10" defaultRowHeight="14.4" x14ac:dyDescent="0.3"/>
  <cols>
    <col min="2" max="2" width="9.5546875" customWidth="1"/>
    <col min="3" max="3" width="31.33203125" customWidth="1"/>
    <col min="4" max="4" width="36.5546875" style="16" customWidth="1"/>
    <col min="5" max="5" width="21.33203125" customWidth="1"/>
    <col min="6" max="6" width="13.6640625" customWidth="1"/>
    <col min="7" max="7" width="14.44140625" customWidth="1"/>
    <col min="8" max="8" width="25.44140625" customWidth="1"/>
    <col min="10" max="10" width="31.44140625" customWidth="1"/>
    <col min="11" max="12" width="13" bestFit="1" customWidth="1"/>
  </cols>
  <sheetData>
    <row r="1" spans="3:11" ht="15" customHeight="1" x14ac:dyDescent="0.3">
      <c r="C1" s="99" t="s">
        <v>16</v>
      </c>
      <c r="D1" s="100"/>
      <c r="E1" s="100"/>
      <c r="F1" s="100"/>
      <c r="G1" s="100"/>
      <c r="H1" s="100"/>
      <c r="I1" s="100"/>
      <c r="J1" s="101"/>
    </row>
    <row r="2" spans="3:11" ht="15" customHeight="1" thickBot="1" x14ac:dyDescent="0.35">
      <c r="C2" s="102"/>
      <c r="D2" s="103"/>
      <c r="E2" s="103"/>
      <c r="F2" s="103"/>
      <c r="G2" s="103"/>
      <c r="H2" s="103"/>
      <c r="I2" s="103"/>
      <c r="J2" s="104"/>
    </row>
    <row r="3" spans="3:11" ht="15" thickBot="1" x14ac:dyDescent="0.35"/>
    <row r="4" spans="3:11" ht="21" customHeight="1" x14ac:dyDescent="0.3">
      <c r="C4" s="105" t="s">
        <v>28</v>
      </c>
      <c r="D4" s="106"/>
      <c r="E4" s="106"/>
      <c r="F4" s="106"/>
      <c r="G4" s="106"/>
      <c r="H4" s="106"/>
      <c r="I4" s="106"/>
      <c r="J4" s="107"/>
    </row>
    <row r="5" spans="3:11" ht="28.5" customHeight="1" thickBot="1" x14ac:dyDescent="0.35">
      <c r="C5" s="108"/>
      <c r="D5" s="109"/>
      <c r="E5" s="109"/>
      <c r="F5" s="109"/>
      <c r="G5" s="109"/>
      <c r="H5" s="109"/>
      <c r="I5" s="109"/>
      <c r="J5" s="110"/>
    </row>
    <row r="6" spans="3:11" ht="15" thickBot="1" x14ac:dyDescent="0.35">
      <c r="C6" s="2"/>
      <c r="D6" s="15"/>
      <c r="E6" s="1"/>
      <c r="F6" s="1"/>
      <c r="G6" s="1"/>
      <c r="H6" s="1"/>
      <c r="I6" s="1"/>
      <c r="J6" s="1"/>
    </row>
    <row r="7" spans="3:11" ht="14.4" customHeight="1" x14ac:dyDescent="0.3">
      <c r="C7" s="121" t="s">
        <v>12</v>
      </c>
      <c r="D7" s="122"/>
      <c r="E7" s="122"/>
      <c r="F7" s="122"/>
      <c r="G7" s="122"/>
      <c r="H7" s="122"/>
      <c r="I7" s="122"/>
      <c r="J7" s="123"/>
    </row>
    <row r="8" spans="3:11" x14ac:dyDescent="0.3">
      <c r="C8" s="124"/>
      <c r="D8" s="125"/>
      <c r="E8" s="125"/>
      <c r="F8" s="125"/>
      <c r="G8" s="125"/>
      <c r="H8" s="125"/>
      <c r="I8" s="125"/>
      <c r="J8" s="126"/>
    </row>
    <row r="9" spans="3:11" ht="15" thickBot="1" x14ac:dyDescent="0.35">
      <c r="C9" s="127"/>
      <c r="D9" s="128"/>
      <c r="E9" s="128"/>
      <c r="F9" s="128"/>
      <c r="G9" s="128"/>
      <c r="H9" s="128"/>
      <c r="I9" s="128"/>
      <c r="J9" s="129"/>
    </row>
    <row r="10" spans="3:11" ht="15" thickBot="1" x14ac:dyDescent="0.35">
      <c r="C10" s="2"/>
      <c r="D10" s="15"/>
      <c r="E10" s="1"/>
      <c r="F10" s="1"/>
      <c r="G10" s="1"/>
      <c r="H10" s="1"/>
      <c r="I10" s="1"/>
      <c r="J10" s="1"/>
    </row>
    <row r="11" spans="3:11" ht="15" customHeight="1" x14ac:dyDescent="0.3">
      <c r="C11" s="132" t="s">
        <v>17</v>
      </c>
      <c r="D11" s="133"/>
      <c r="E11" s="133"/>
      <c r="F11" s="133"/>
      <c r="G11" s="133"/>
      <c r="H11" s="133"/>
      <c r="I11" s="133"/>
      <c r="J11" s="134"/>
      <c r="K11" s="3"/>
    </row>
    <row r="12" spans="3:11" ht="15" customHeight="1" x14ac:dyDescent="0.3">
      <c r="C12" s="135"/>
      <c r="D12" s="136"/>
      <c r="E12" s="136"/>
      <c r="F12" s="136"/>
      <c r="G12" s="136"/>
      <c r="H12" s="136"/>
      <c r="I12" s="136"/>
      <c r="J12" s="137"/>
      <c r="K12" s="3"/>
    </row>
    <row r="13" spans="3:11" ht="15" customHeight="1" x14ac:dyDescent="0.3">
      <c r="C13" s="135"/>
      <c r="D13" s="136"/>
      <c r="E13" s="136"/>
      <c r="F13" s="136"/>
      <c r="G13" s="136"/>
      <c r="H13" s="136"/>
      <c r="I13" s="136"/>
      <c r="J13" s="137"/>
      <c r="K13" s="3"/>
    </row>
    <row r="14" spans="3:11" ht="15" customHeight="1" x14ac:dyDescent="0.3">
      <c r="C14" s="135"/>
      <c r="D14" s="136"/>
      <c r="E14" s="136"/>
      <c r="F14" s="136"/>
      <c r="G14" s="136"/>
      <c r="H14" s="136"/>
      <c r="I14" s="136"/>
      <c r="J14" s="137"/>
      <c r="K14" s="3"/>
    </row>
    <row r="15" spans="3:11" ht="15" customHeight="1" x14ac:dyDescent="0.3">
      <c r="C15" s="135"/>
      <c r="D15" s="136"/>
      <c r="E15" s="136"/>
      <c r="F15" s="136"/>
      <c r="G15" s="136"/>
      <c r="H15" s="136"/>
      <c r="I15" s="136"/>
      <c r="J15" s="137"/>
      <c r="K15" s="3"/>
    </row>
    <row r="16" spans="3:11" ht="15" customHeight="1" x14ac:dyDescent="0.3">
      <c r="C16" s="135"/>
      <c r="D16" s="136"/>
      <c r="E16" s="136"/>
      <c r="F16" s="136"/>
      <c r="G16" s="136"/>
      <c r="H16" s="136"/>
      <c r="I16" s="136"/>
      <c r="J16" s="137"/>
    </row>
    <row r="17" spans="3:10" ht="15" customHeight="1" x14ac:dyDescent="0.3">
      <c r="C17" s="135"/>
      <c r="D17" s="136"/>
      <c r="E17" s="136"/>
      <c r="F17" s="136"/>
      <c r="G17" s="136"/>
      <c r="H17" s="136"/>
      <c r="I17" s="136"/>
      <c r="J17" s="137"/>
    </row>
    <row r="18" spans="3:10" ht="15" customHeight="1" thickBot="1" x14ac:dyDescent="0.35">
      <c r="C18" s="138"/>
      <c r="D18" s="139"/>
      <c r="E18" s="139"/>
      <c r="F18" s="139"/>
      <c r="G18" s="139"/>
      <c r="H18" s="139"/>
      <c r="I18" s="139"/>
      <c r="J18" s="140"/>
    </row>
    <row r="19" spans="3:10" ht="15" thickBot="1" x14ac:dyDescent="0.35"/>
    <row r="20" spans="3:10" ht="51.75" customHeight="1" thickBot="1" x14ac:dyDescent="0.35">
      <c r="C20" s="60" t="s">
        <v>0</v>
      </c>
      <c r="D20" s="61"/>
      <c r="E20" s="8" t="s">
        <v>1</v>
      </c>
      <c r="F20" s="60" t="s">
        <v>8</v>
      </c>
      <c r="G20" s="62"/>
      <c r="H20" s="25" t="s">
        <v>9</v>
      </c>
      <c r="I20" s="60" t="s">
        <v>10</v>
      </c>
      <c r="J20" s="62"/>
    </row>
    <row r="21" spans="3:10" ht="34.5" customHeight="1" x14ac:dyDescent="0.3">
      <c r="C21" s="111" t="s">
        <v>4</v>
      </c>
      <c r="D21" s="112"/>
      <c r="E21" s="9">
        <v>3300</v>
      </c>
      <c r="F21" s="115"/>
      <c r="G21" s="116"/>
      <c r="H21" s="28">
        <v>57</v>
      </c>
      <c r="I21" s="113" t="str">
        <f>IF(F21&lt;=0,"Error Precio",IF(F21&gt;H21,"Error Precio",+E21*F21))</f>
        <v>Error Precio</v>
      </c>
      <c r="J21" s="114"/>
    </row>
    <row r="22" spans="3:10" ht="34.5" customHeight="1" x14ac:dyDescent="0.3">
      <c r="C22" s="63" t="s">
        <v>6</v>
      </c>
      <c r="D22" s="64"/>
      <c r="E22" s="13">
        <v>1140</v>
      </c>
      <c r="F22" s="117"/>
      <c r="G22" s="118"/>
      <c r="H22" s="34">
        <v>140</v>
      </c>
      <c r="I22" s="113" t="str">
        <f>IF(F22&lt;=0,"Error Precio",IF(F22&gt;H22,"Error Precio",+E22*F22))</f>
        <v>Error Precio</v>
      </c>
      <c r="J22" s="114"/>
    </row>
    <row r="23" spans="3:10" ht="34.5" customHeight="1" x14ac:dyDescent="0.3">
      <c r="C23" s="63" t="s">
        <v>18</v>
      </c>
      <c r="D23" s="64"/>
      <c r="E23" s="13">
        <v>57</v>
      </c>
      <c r="F23" s="117"/>
      <c r="G23" s="118"/>
      <c r="H23" s="34">
        <v>500</v>
      </c>
      <c r="I23" s="113" t="str">
        <f>IF(F23&lt;=0,"Error Precio",IF(F23&gt;H23,"Error Precio",+E23*F23))</f>
        <v>Error Precio</v>
      </c>
      <c r="J23" s="114"/>
    </row>
    <row r="24" spans="3:10" ht="34.5" customHeight="1" thickBot="1" x14ac:dyDescent="0.35">
      <c r="C24" s="143" t="s">
        <v>5</v>
      </c>
      <c r="D24" s="144"/>
      <c r="E24" s="21">
        <v>381</v>
      </c>
      <c r="F24" s="119"/>
      <c r="G24" s="120"/>
      <c r="H24" s="32">
        <v>6.6</v>
      </c>
      <c r="I24" s="130" t="str">
        <f t="shared" ref="I24" si="0">IF(F24&lt;=0,"Error Precio",IF(F24&gt;H24,"Error Precio",+E24*F24))</f>
        <v>Error Precio</v>
      </c>
      <c r="J24" s="131"/>
    </row>
    <row r="25" spans="3:10" ht="36" customHeight="1" thickBot="1" x14ac:dyDescent="0.35">
      <c r="C25" s="60" t="s">
        <v>20</v>
      </c>
      <c r="D25" s="61"/>
      <c r="E25" s="61"/>
      <c r="F25" s="61"/>
      <c r="G25" s="61"/>
      <c r="H25" s="61"/>
      <c r="I25" s="61"/>
      <c r="J25" s="62"/>
    </row>
    <row r="26" spans="3:10" ht="36" customHeight="1" x14ac:dyDescent="0.3">
      <c r="C26" s="145" t="s">
        <v>29</v>
      </c>
      <c r="D26" s="146" t="s">
        <v>14</v>
      </c>
      <c r="E26" s="13">
        <v>264</v>
      </c>
      <c r="F26" s="147"/>
      <c r="G26" s="147"/>
      <c r="H26" s="34">
        <v>350</v>
      </c>
      <c r="I26" s="148" t="str">
        <f t="shared" ref="I26" si="1">IF(F26&lt;=0,"Error Precio",IF(F26&gt;H26,"Error Precio",+E26*F26))</f>
        <v>Error Precio</v>
      </c>
      <c r="J26" s="149"/>
    </row>
    <row r="27" spans="3:10" ht="36" customHeight="1" x14ac:dyDescent="0.3">
      <c r="C27" s="145" t="s">
        <v>22</v>
      </c>
      <c r="D27" s="146" t="s">
        <v>13</v>
      </c>
      <c r="E27" s="13">
        <v>72</v>
      </c>
      <c r="F27" s="147"/>
      <c r="G27" s="147"/>
      <c r="H27" s="34">
        <v>560</v>
      </c>
      <c r="I27" s="148" t="str">
        <f t="shared" ref="I27:I32" si="2">IF(F27&lt;=0,"Error Precio",IF(F27&gt;H27,"Error Precio",+E27*F27))</f>
        <v>Error Precio</v>
      </c>
      <c r="J27" s="149"/>
    </row>
    <row r="28" spans="3:10" ht="36" customHeight="1" x14ac:dyDescent="0.3">
      <c r="C28" s="63" t="s">
        <v>23</v>
      </c>
      <c r="D28" s="64" t="s">
        <v>14</v>
      </c>
      <c r="E28" s="22">
        <v>150</v>
      </c>
      <c r="F28" s="65"/>
      <c r="G28" s="65"/>
      <c r="H28" s="33">
        <v>800</v>
      </c>
      <c r="I28" s="47" t="str">
        <f t="shared" si="2"/>
        <v>Error Precio</v>
      </c>
      <c r="J28" s="48"/>
    </row>
    <row r="29" spans="3:10" ht="36" customHeight="1" x14ac:dyDescent="0.3">
      <c r="C29" s="63" t="s">
        <v>24</v>
      </c>
      <c r="D29" s="64" t="s">
        <v>14</v>
      </c>
      <c r="E29" s="22">
        <v>117</v>
      </c>
      <c r="F29" s="65"/>
      <c r="G29" s="65"/>
      <c r="H29" s="33">
        <v>1000</v>
      </c>
      <c r="I29" s="47" t="str">
        <f t="shared" si="2"/>
        <v>Error Precio</v>
      </c>
      <c r="J29" s="48"/>
    </row>
    <row r="30" spans="3:10" ht="36" customHeight="1" x14ac:dyDescent="0.3">
      <c r="C30" s="63" t="s">
        <v>25</v>
      </c>
      <c r="D30" s="64" t="s">
        <v>14</v>
      </c>
      <c r="E30" s="22">
        <v>195</v>
      </c>
      <c r="F30" s="65"/>
      <c r="G30" s="65"/>
      <c r="H30" s="33">
        <v>1050</v>
      </c>
      <c r="I30" s="47" t="str">
        <f>IF(F30&lt;=0,"Error Precio",IF(F30&gt;H30,"Error Precio",+E30*F30))</f>
        <v>Error Precio</v>
      </c>
      <c r="J30" s="48"/>
    </row>
    <row r="31" spans="3:10" ht="36" customHeight="1" x14ac:dyDescent="0.3">
      <c r="C31" s="63" t="s">
        <v>26</v>
      </c>
      <c r="D31" s="64" t="s">
        <v>14</v>
      </c>
      <c r="E31" s="22">
        <v>54</v>
      </c>
      <c r="F31" s="65"/>
      <c r="G31" s="65"/>
      <c r="H31" s="33">
        <v>1400</v>
      </c>
      <c r="I31" s="47" t="str">
        <f t="shared" si="2"/>
        <v>Error Precio</v>
      </c>
      <c r="J31" s="48"/>
    </row>
    <row r="32" spans="3:10" ht="36" customHeight="1" x14ac:dyDescent="0.3">
      <c r="C32" s="63" t="s">
        <v>27</v>
      </c>
      <c r="D32" s="64" t="s">
        <v>14</v>
      </c>
      <c r="E32" s="22">
        <v>9</v>
      </c>
      <c r="F32" s="65"/>
      <c r="G32" s="65"/>
      <c r="H32" s="33">
        <v>1630</v>
      </c>
      <c r="I32" s="47" t="str">
        <f t="shared" si="2"/>
        <v>Error Precio</v>
      </c>
      <c r="J32" s="48"/>
    </row>
    <row r="33" spans="3:10" ht="36" customHeight="1" thickBot="1" x14ac:dyDescent="0.35">
      <c r="C33" s="143" t="s">
        <v>30</v>
      </c>
      <c r="D33" s="144" t="s">
        <v>14</v>
      </c>
      <c r="E33" s="36">
        <v>6</v>
      </c>
      <c r="F33" s="159"/>
      <c r="G33" s="159"/>
      <c r="H33" s="29">
        <v>1770</v>
      </c>
      <c r="I33" s="160" t="str">
        <f t="shared" ref="I33" si="3">IF(F33&lt;=0,"Error Precio",IF(F33&gt;H33,"Error Precio",+E33*F33))</f>
        <v>Error Precio</v>
      </c>
      <c r="J33" s="161"/>
    </row>
    <row r="34" spans="3:10" ht="36" customHeight="1" thickBot="1" x14ac:dyDescent="0.35">
      <c r="C34" s="60" t="s">
        <v>2</v>
      </c>
      <c r="D34" s="61"/>
      <c r="E34" s="61"/>
      <c r="F34" s="61"/>
      <c r="G34" s="61"/>
      <c r="H34" s="61"/>
      <c r="I34" s="61"/>
      <c r="J34" s="62"/>
    </row>
    <row r="35" spans="3:10" ht="36" customHeight="1" x14ac:dyDescent="0.3">
      <c r="C35" s="111" t="s">
        <v>13</v>
      </c>
      <c r="D35" s="112" t="s">
        <v>13</v>
      </c>
      <c r="E35" s="9">
        <v>1356</v>
      </c>
      <c r="F35" s="94"/>
      <c r="G35" s="94"/>
      <c r="H35" s="28">
        <v>33</v>
      </c>
      <c r="I35" s="92" t="str">
        <f>IF(F35&lt;=0,"Error Precio",IF(F35&gt;H35,"Error Precio",+E35*F35))</f>
        <v>Error Precio</v>
      </c>
      <c r="J35" s="93"/>
    </row>
    <row r="36" spans="3:10" ht="36" customHeight="1" x14ac:dyDescent="0.3">
      <c r="C36" s="63" t="s">
        <v>14</v>
      </c>
      <c r="D36" s="141" t="s">
        <v>14</v>
      </c>
      <c r="E36" s="21">
        <v>2853</v>
      </c>
      <c r="F36" s="142"/>
      <c r="G36" s="142"/>
      <c r="H36" s="32">
        <v>22</v>
      </c>
      <c r="I36" s="47" t="str">
        <f>IF(F36&lt;=0,"Error Precio",IF(F36&gt;H36,"Error Precio",+E36*F36))</f>
        <v>Error Precio</v>
      </c>
      <c r="J36" s="48"/>
    </row>
    <row r="37" spans="3:10" ht="36" customHeight="1" thickBot="1" x14ac:dyDescent="0.35">
      <c r="C37" s="143" t="s">
        <v>42</v>
      </c>
      <c r="D37" s="144" t="s">
        <v>14</v>
      </c>
      <c r="E37" s="21">
        <v>90</v>
      </c>
      <c r="F37" s="142"/>
      <c r="G37" s="142"/>
      <c r="H37" s="32">
        <v>30</v>
      </c>
      <c r="I37" s="160" t="str">
        <f>IF(F37&lt;=0,"Error Precio",IF(F37&gt;H37,"Error Precio",+E37*F37))</f>
        <v>Error Precio</v>
      </c>
      <c r="J37" s="161"/>
    </row>
    <row r="38" spans="3:10" ht="36" customHeight="1" thickBot="1" x14ac:dyDescent="0.35">
      <c r="C38" s="60" t="s">
        <v>15</v>
      </c>
      <c r="D38" s="61"/>
      <c r="E38" s="61"/>
      <c r="F38" s="61"/>
      <c r="G38" s="61"/>
      <c r="H38" s="61"/>
      <c r="I38" s="61"/>
      <c r="J38" s="62"/>
    </row>
    <row r="39" spans="3:10" ht="36" customHeight="1" x14ac:dyDescent="0.3">
      <c r="C39" s="150" t="s">
        <v>31</v>
      </c>
      <c r="D39" s="39" t="s">
        <v>32</v>
      </c>
      <c r="E39" s="20">
        <v>33</v>
      </c>
      <c r="F39" s="49"/>
      <c r="G39" s="50"/>
      <c r="H39" s="28">
        <v>88</v>
      </c>
      <c r="I39" s="92" t="str">
        <f t="shared" ref="I39" si="4">IF(F39&lt;=0,"Error Precio",IF(F39&gt;H39,"Error Precio",+E39*F39))</f>
        <v>Error Precio</v>
      </c>
      <c r="J39" s="93"/>
    </row>
    <row r="40" spans="3:10" ht="36" customHeight="1" x14ac:dyDescent="0.3">
      <c r="C40" s="151"/>
      <c r="D40" s="40" t="s">
        <v>33</v>
      </c>
      <c r="E40" s="38">
        <v>6</v>
      </c>
      <c r="F40" s="45"/>
      <c r="G40" s="46"/>
      <c r="H40" s="33">
        <v>125</v>
      </c>
      <c r="I40" s="47" t="str">
        <f t="shared" ref="I40:I52" si="5">IF(F40&lt;=0,"Error Precio",IF(F40&gt;H40,"Error Precio",+E40*F40))</f>
        <v>Error Precio</v>
      </c>
      <c r="J40" s="48"/>
    </row>
    <row r="41" spans="3:10" ht="36" customHeight="1" x14ac:dyDescent="0.3">
      <c r="C41" s="151"/>
      <c r="D41" s="40" t="s">
        <v>34</v>
      </c>
      <c r="E41" s="37">
        <v>18</v>
      </c>
      <c r="F41" s="153"/>
      <c r="G41" s="154"/>
      <c r="H41" s="34">
        <v>33</v>
      </c>
      <c r="I41" s="148" t="str">
        <f t="shared" ref="I41:I42" si="6">IF(F41&lt;=0,"Error Precio",IF(F41&gt;H41,"Error Precio",+E41*F41))</f>
        <v>Error Precio</v>
      </c>
      <c r="J41" s="149"/>
    </row>
    <row r="42" spans="3:10" ht="36" customHeight="1" x14ac:dyDescent="0.3">
      <c r="C42" s="151"/>
      <c r="D42" s="40" t="s">
        <v>35</v>
      </c>
      <c r="E42" s="38">
        <v>45</v>
      </c>
      <c r="F42" s="45"/>
      <c r="G42" s="46"/>
      <c r="H42" s="33">
        <v>95</v>
      </c>
      <c r="I42" s="47" t="str">
        <f t="shared" si="6"/>
        <v>Error Precio</v>
      </c>
      <c r="J42" s="48"/>
    </row>
    <row r="43" spans="3:10" ht="36" customHeight="1" x14ac:dyDescent="0.3">
      <c r="C43" s="151"/>
      <c r="D43" s="40" t="s">
        <v>37</v>
      </c>
      <c r="E43" s="37">
        <v>12</v>
      </c>
      <c r="F43" s="153"/>
      <c r="G43" s="154"/>
      <c r="H43" s="34">
        <v>1500</v>
      </c>
      <c r="I43" s="148" t="str">
        <f t="shared" si="5"/>
        <v>Error Precio</v>
      </c>
      <c r="J43" s="149"/>
    </row>
    <row r="44" spans="3:10" ht="36" customHeight="1" thickBot="1" x14ac:dyDescent="0.35">
      <c r="C44" s="152"/>
      <c r="D44" s="41" t="s">
        <v>36</v>
      </c>
      <c r="E44" s="26">
        <v>6</v>
      </c>
      <c r="F44" s="155"/>
      <c r="G44" s="156"/>
      <c r="H44" s="29">
        <v>100</v>
      </c>
      <c r="I44" s="157" t="str">
        <f t="shared" ref="I44:I45" si="7">IF(F44&lt;=0,"Error Precio",IF(F44&gt;H44,"Error Precio",+E44*F44))</f>
        <v>Error Precio</v>
      </c>
      <c r="J44" s="158"/>
    </row>
    <row r="45" spans="3:10" ht="36" customHeight="1" thickBot="1" x14ac:dyDescent="0.35">
      <c r="C45" s="35" t="s">
        <v>38</v>
      </c>
      <c r="D45" s="42" t="s">
        <v>39</v>
      </c>
      <c r="E45" s="24">
        <v>150</v>
      </c>
      <c r="F45" s="95"/>
      <c r="G45" s="96"/>
      <c r="H45" s="30">
        <v>35</v>
      </c>
      <c r="I45" s="97" t="str">
        <f t="shared" si="7"/>
        <v>Error Precio</v>
      </c>
      <c r="J45" s="98"/>
    </row>
    <row r="46" spans="3:10" ht="36" customHeight="1" thickBot="1" x14ac:dyDescent="0.35">
      <c r="C46" s="23" t="s">
        <v>19</v>
      </c>
      <c r="D46" s="42" t="s">
        <v>21</v>
      </c>
      <c r="E46" s="24">
        <v>750</v>
      </c>
      <c r="F46" s="95"/>
      <c r="G46" s="96"/>
      <c r="H46" s="30">
        <v>40</v>
      </c>
      <c r="I46" s="97" t="str">
        <f t="shared" si="5"/>
        <v>Error Precio</v>
      </c>
      <c r="J46" s="98"/>
    </row>
    <row r="47" spans="3:10" ht="36" customHeight="1" x14ac:dyDescent="0.3">
      <c r="C47" s="150" t="s">
        <v>40</v>
      </c>
      <c r="D47" s="39" t="s">
        <v>44</v>
      </c>
      <c r="E47" s="20">
        <v>9</v>
      </c>
      <c r="F47" s="49"/>
      <c r="G47" s="50"/>
      <c r="H47" s="28">
        <v>88</v>
      </c>
      <c r="I47" s="92" t="str">
        <f t="shared" si="5"/>
        <v>Error Precio</v>
      </c>
      <c r="J47" s="93"/>
    </row>
    <row r="48" spans="3:10" ht="36" customHeight="1" x14ac:dyDescent="0.3">
      <c r="C48" s="151"/>
      <c r="D48" s="40" t="s">
        <v>45</v>
      </c>
      <c r="E48" s="38">
        <v>30</v>
      </c>
      <c r="F48" s="45"/>
      <c r="G48" s="46"/>
      <c r="H48" s="33">
        <v>30</v>
      </c>
      <c r="I48" s="47" t="str">
        <f t="shared" si="5"/>
        <v>Error Precio</v>
      </c>
      <c r="J48" s="48"/>
    </row>
    <row r="49" spans="3:12" ht="36" customHeight="1" x14ac:dyDescent="0.3">
      <c r="C49" s="151"/>
      <c r="D49" s="43" t="s">
        <v>46</v>
      </c>
      <c r="E49" s="37">
        <v>30</v>
      </c>
      <c r="F49" s="153"/>
      <c r="G49" s="154"/>
      <c r="H49" s="34">
        <v>120</v>
      </c>
      <c r="I49" s="148" t="str">
        <f t="shared" si="5"/>
        <v>Error Precio</v>
      </c>
      <c r="J49" s="149"/>
    </row>
    <row r="50" spans="3:12" ht="36" customHeight="1" x14ac:dyDescent="0.3">
      <c r="C50" s="151"/>
      <c r="D50" s="40" t="s">
        <v>47</v>
      </c>
      <c r="E50" s="38">
        <v>60</v>
      </c>
      <c r="F50" s="45"/>
      <c r="G50" s="46"/>
      <c r="H50" s="33">
        <v>380</v>
      </c>
      <c r="I50" s="47" t="str">
        <f t="shared" si="5"/>
        <v>Error Precio</v>
      </c>
      <c r="J50" s="48"/>
    </row>
    <row r="51" spans="3:12" ht="36" customHeight="1" x14ac:dyDescent="0.3">
      <c r="C51" s="151"/>
      <c r="D51" s="43" t="s">
        <v>48</v>
      </c>
      <c r="E51" s="37">
        <v>6</v>
      </c>
      <c r="F51" s="153"/>
      <c r="G51" s="154"/>
      <c r="H51" s="34">
        <v>430</v>
      </c>
      <c r="I51" s="148" t="str">
        <f t="shared" si="5"/>
        <v>Error Precio</v>
      </c>
      <c r="J51" s="149"/>
    </row>
    <row r="52" spans="3:12" ht="36" customHeight="1" x14ac:dyDescent="0.3">
      <c r="C52" s="151"/>
      <c r="D52" s="40" t="s">
        <v>49</v>
      </c>
      <c r="E52" s="38">
        <v>15</v>
      </c>
      <c r="F52" s="45"/>
      <c r="G52" s="46"/>
      <c r="H52" s="33">
        <v>534</v>
      </c>
      <c r="I52" s="47" t="str">
        <f t="shared" si="5"/>
        <v>Error Precio</v>
      </c>
      <c r="J52" s="48"/>
    </row>
    <row r="53" spans="3:12" ht="36" customHeight="1" x14ac:dyDescent="0.3">
      <c r="C53" s="151"/>
      <c r="D53" s="43" t="s">
        <v>50</v>
      </c>
      <c r="E53" s="37">
        <v>75</v>
      </c>
      <c r="F53" s="153"/>
      <c r="G53" s="154"/>
      <c r="H53" s="34">
        <v>91</v>
      </c>
      <c r="I53" s="148" t="str">
        <f t="shared" ref="I53:I56" si="8">IF(F53&lt;=0,"Error Precio",IF(F53&gt;H53,"Error Precio",+E53*F53))</f>
        <v>Error Precio</v>
      </c>
      <c r="J53" s="149"/>
    </row>
    <row r="54" spans="3:12" ht="36" customHeight="1" x14ac:dyDescent="0.3">
      <c r="C54" s="151"/>
      <c r="D54" s="40" t="s">
        <v>51</v>
      </c>
      <c r="E54" s="38">
        <v>45</v>
      </c>
      <c r="F54" s="45"/>
      <c r="G54" s="46"/>
      <c r="H54" s="33">
        <v>720</v>
      </c>
      <c r="I54" s="47" t="str">
        <f t="shared" si="8"/>
        <v>Error Precio</v>
      </c>
      <c r="J54" s="48"/>
    </row>
    <row r="55" spans="3:12" ht="36" customHeight="1" x14ac:dyDescent="0.3">
      <c r="C55" s="151"/>
      <c r="D55" s="43" t="s">
        <v>52</v>
      </c>
      <c r="E55" s="37">
        <v>15</v>
      </c>
      <c r="F55" s="153"/>
      <c r="G55" s="154"/>
      <c r="H55" s="34">
        <v>65</v>
      </c>
      <c r="I55" s="148" t="str">
        <f t="shared" si="8"/>
        <v>Error Precio</v>
      </c>
      <c r="J55" s="149"/>
    </row>
    <row r="56" spans="3:12" ht="36" customHeight="1" x14ac:dyDescent="0.3">
      <c r="C56" s="151"/>
      <c r="D56" s="40" t="s">
        <v>53</v>
      </c>
      <c r="E56" s="38">
        <v>15</v>
      </c>
      <c r="F56" s="45"/>
      <c r="G56" s="46"/>
      <c r="H56" s="33">
        <v>60</v>
      </c>
      <c r="I56" s="47" t="str">
        <f t="shared" si="8"/>
        <v>Error Precio</v>
      </c>
      <c r="J56" s="48"/>
    </row>
    <row r="57" spans="3:12" ht="36" customHeight="1" x14ac:dyDescent="0.3">
      <c r="C57" s="151"/>
      <c r="D57" s="43" t="s">
        <v>54</v>
      </c>
      <c r="E57" s="37">
        <v>30</v>
      </c>
      <c r="F57" s="153"/>
      <c r="G57" s="154"/>
      <c r="H57" s="34">
        <v>36</v>
      </c>
      <c r="I57" s="148" t="str">
        <f t="shared" ref="I57:I59" si="9">IF(F57&lt;=0,"Error Precio",IF(F57&gt;H57,"Error Precio",+E57*F57))</f>
        <v>Error Precio</v>
      </c>
      <c r="J57" s="149"/>
    </row>
    <row r="58" spans="3:12" ht="36" customHeight="1" x14ac:dyDescent="0.3">
      <c r="C58" s="151"/>
      <c r="D58" s="40" t="s">
        <v>41</v>
      </c>
      <c r="E58" s="38">
        <v>45</v>
      </c>
      <c r="F58" s="45"/>
      <c r="G58" s="46"/>
      <c r="H58" s="33">
        <v>40</v>
      </c>
      <c r="I58" s="47" t="str">
        <f t="shared" si="9"/>
        <v>Error Precio</v>
      </c>
      <c r="J58" s="48"/>
    </row>
    <row r="59" spans="3:12" ht="36" customHeight="1" thickBot="1" x14ac:dyDescent="0.35">
      <c r="C59" s="152"/>
      <c r="D59" s="44" t="s">
        <v>55</v>
      </c>
      <c r="E59" s="27">
        <v>45</v>
      </c>
      <c r="F59" s="162"/>
      <c r="G59" s="163"/>
      <c r="H59" s="31">
        <v>20</v>
      </c>
      <c r="I59" s="160" t="str">
        <f t="shared" si="9"/>
        <v>Error Precio</v>
      </c>
      <c r="J59" s="161"/>
    </row>
    <row r="60" spans="3:12" x14ac:dyDescent="0.3">
      <c r="E60" s="10"/>
      <c r="F60" s="88" t="s">
        <v>3</v>
      </c>
      <c r="G60" s="89"/>
      <c r="H60" s="89"/>
      <c r="I60" s="78" t="str">
        <f>IF(COUNTIF(I21:I59,"Error Precio"),"Oferta incompleta. Algún precio unitario superior a precio tope o menor o igual a cero",SUM(I21:I59))</f>
        <v>Oferta incompleta. Algún precio unitario superior a precio tope o menor o igual a cero</v>
      </c>
      <c r="J60" s="79"/>
    </row>
    <row r="61" spans="3:12" x14ac:dyDescent="0.3">
      <c r="F61" s="88"/>
      <c r="G61" s="89"/>
      <c r="H61" s="89"/>
      <c r="I61" s="80"/>
      <c r="J61" s="81"/>
      <c r="L61" s="11"/>
    </row>
    <row r="62" spans="3:12" ht="15" thickBot="1" x14ac:dyDescent="0.35">
      <c r="F62" s="90"/>
      <c r="G62" s="91"/>
      <c r="H62" s="91"/>
      <c r="I62" s="82"/>
      <c r="J62" s="83"/>
    </row>
    <row r="63" spans="3:12" ht="43.5" customHeight="1" thickBot="1" x14ac:dyDescent="0.35">
      <c r="F63" s="86" t="s">
        <v>11</v>
      </c>
      <c r="G63" s="87"/>
      <c r="H63" s="87"/>
      <c r="I63" s="84">
        <v>272310</v>
      </c>
      <c r="J63" s="85"/>
      <c r="K63" s="12"/>
    </row>
    <row r="64" spans="3:12" x14ac:dyDescent="0.3">
      <c r="F64" s="66" t="s">
        <v>7</v>
      </c>
      <c r="G64" s="67"/>
      <c r="H64" s="67"/>
      <c r="I64" s="72" t="e">
        <f>I60+I63</f>
        <v>#VALUE!</v>
      </c>
      <c r="J64" s="73"/>
    </row>
    <row r="65" spans="2:10" x14ac:dyDescent="0.3">
      <c r="F65" s="68"/>
      <c r="G65" s="69"/>
      <c r="H65" s="69"/>
      <c r="I65" s="74"/>
      <c r="J65" s="75"/>
    </row>
    <row r="66" spans="2:10" x14ac:dyDescent="0.3">
      <c r="F66" s="68"/>
      <c r="G66" s="69"/>
      <c r="H66" s="69"/>
      <c r="I66" s="74"/>
      <c r="J66" s="75"/>
    </row>
    <row r="67" spans="2:10" ht="15" thickBot="1" x14ac:dyDescent="0.35">
      <c r="F67" s="70"/>
      <c r="G67" s="71"/>
      <c r="H67" s="71"/>
      <c r="I67" s="76"/>
      <c r="J67" s="77"/>
    </row>
    <row r="68" spans="2:10" ht="15" thickBot="1" x14ac:dyDescent="0.35"/>
    <row r="69" spans="2:10" ht="16.8" customHeight="1" x14ac:dyDescent="0.3">
      <c r="C69" s="51" t="s">
        <v>43</v>
      </c>
      <c r="D69" s="52"/>
      <c r="E69" s="52"/>
      <c r="F69" s="52"/>
      <c r="G69" s="52"/>
      <c r="H69" s="52"/>
      <c r="I69" s="52"/>
      <c r="J69" s="53"/>
    </row>
    <row r="70" spans="2:10" ht="16.8" customHeight="1" x14ac:dyDescent="0.3">
      <c r="C70" s="54"/>
      <c r="D70" s="55"/>
      <c r="E70" s="55"/>
      <c r="F70" s="55"/>
      <c r="G70" s="55"/>
      <c r="H70" s="55"/>
      <c r="I70" s="55"/>
      <c r="J70" s="56"/>
    </row>
    <row r="71" spans="2:10" ht="16.8" customHeight="1" x14ac:dyDescent="0.3">
      <c r="C71" s="54"/>
      <c r="D71" s="55"/>
      <c r="E71" s="55"/>
      <c r="F71" s="55"/>
      <c r="G71" s="55"/>
      <c r="H71" s="55"/>
      <c r="I71" s="55"/>
      <c r="J71" s="56"/>
    </row>
    <row r="72" spans="2:10" ht="16.8" customHeight="1" x14ac:dyDescent="0.3">
      <c r="C72" s="54"/>
      <c r="D72" s="55"/>
      <c r="E72" s="55"/>
      <c r="F72" s="55"/>
      <c r="G72" s="55"/>
      <c r="H72" s="55"/>
      <c r="I72" s="55"/>
      <c r="J72" s="56"/>
    </row>
    <row r="73" spans="2:10" ht="16.8" customHeight="1" x14ac:dyDescent="0.3">
      <c r="C73" s="54"/>
      <c r="D73" s="55"/>
      <c r="E73" s="55"/>
      <c r="F73" s="55"/>
      <c r="G73" s="55"/>
      <c r="H73" s="55"/>
      <c r="I73" s="55"/>
      <c r="J73" s="56"/>
    </row>
    <row r="74" spans="2:10" ht="16.8" customHeight="1" thickBot="1" x14ac:dyDescent="0.35">
      <c r="C74" s="57"/>
      <c r="D74" s="58"/>
      <c r="E74" s="58"/>
      <c r="F74" s="58"/>
      <c r="G74" s="58"/>
      <c r="H74" s="58"/>
      <c r="I74" s="58"/>
      <c r="J74" s="59"/>
    </row>
    <row r="75" spans="2:10" x14ac:dyDescent="0.3">
      <c r="C75" s="18"/>
      <c r="D75" s="18"/>
      <c r="E75" s="18"/>
      <c r="F75" s="18"/>
      <c r="G75" s="18"/>
      <c r="H75" s="18"/>
      <c r="I75" s="18"/>
    </row>
    <row r="76" spans="2:10" x14ac:dyDescent="0.3">
      <c r="C76" s="18"/>
      <c r="D76" s="18"/>
      <c r="E76" s="18"/>
      <c r="F76" s="18"/>
      <c r="G76" s="18"/>
      <c r="H76" s="18"/>
      <c r="I76" s="18"/>
    </row>
    <row r="77" spans="2:10" x14ac:dyDescent="0.3">
      <c r="C77" s="18"/>
      <c r="D77" s="18"/>
      <c r="E77" s="18"/>
      <c r="F77" s="18"/>
      <c r="G77" s="18"/>
      <c r="H77" s="18"/>
      <c r="I77" s="18"/>
    </row>
    <row r="78" spans="2:10" x14ac:dyDescent="0.3">
      <c r="B78" s="14"/>
      <c r="C78" s="18"/>
      <c r="D78" s="18"/>
      <c r="E78" s="18"/>
      <c r="F78" s="18"/>
      <c r="G78" s="18"/>
      <c r="H78" s="18"/>
      <c r="I78" s="18"/>
      <c r="J78" s="14"/>
    </row>
    <row r="79" spans="2:10" x14ac:dyDescent="0.3">
      <c r="B79" s="14"/>
      <c r="C79" s="7"/>
      <c r="D79" s="18"/>
      <c r="E79" s="7"/>
      <c r="F79" s="7"/>
      <c r="G79" s="7"/>
      <c r="H79" s="7"/>
      <c r="I79" s="14"/>
      <c r="J79" s="14"/>
    </row>
    <row r="80" spans="2:10" x14ac:dyDescent="0.3">
      <c r="B80" s="14"/>
      <c r="C80" s="7"/>
      <c r="D80" s="18"/>
      <c r="E80" s="7"/>
      <c r="F80" s="7"/>
      <c r="G80" s="7"/>
      <c r="H80" s="7"/>
      <c r="I80" s="14"/>
      <c r="J80" s="14"/>
    </row>
    <row r="81" spans="2:10" ht="15.6" x14ac:dyDescent="0.3">
      <c r="B81" s="14"/>
      <c r="C81" s="4"/>
      <c r="D81" s="19"/>
      <c r="E81" s="5"/>
      <c r="F81" s="7"/>
      <c r="G81" s="7"/>
      <c r="H81" s="7"/>
      <c r="I81" s="14"/>
      <c r="J81" s="14"/>
    </row>
    <row r="82" spans="2:10" ht="15.6" x14ac:dyDescent="0.3">
      <c r="B82" s="14"/>
      <c r="C82" s="7"/>
      <c r="D82" s="5"/>
      <c r="E82" s="5"/>
      <c r="F82" s="7"/>
      <c r="G82" s="7"/>
      <c r="H82" s="7"/>
      <c r="I82" s="14"/>
      <c r="J82" s="14"/>
    </row>
    <row r="83" spans="2:10" ht="15.6" x14ac:dyDescent="0.3">
      <c r="B83" s="14"/>
      <c r="C83" s="4"/>
      <c r="D83" s="5"/>
      <c r="E83" s="4"/>
      <c r="F83" s="4"/>
      <c r="G83" s="7"/>
      <c r="H83" s="7"/>
      <c r="I83" s="14"/>
      <c r="J83" s="14"/>
    </row>
    <row r="84" spans="2:10" ht="15.6" x14ac:dyDescent="0.3">
      <c r="B84" s="14"/>
      <c r="C84" s="7"/>
      <c r="D84" s="19"/>
      <c r="E84" s="6"/>
      <c r="F84" s="7"/>
      <c r="G84" s="7"/>
      <c r="H84" s="7"/>
      <c r="I84" s="14"/>
      <c r="J84" s="14"/>
    </row>
    <row r="85" spans="2:10" x14ac:dyDescent="0.3">
      <c r="B85" s="14"/>
      <c r="C85" s="7"/>
      <c r="D85" s="18"/>
      <c r="E85" s="7"/>
      <c r="F85" s="7"/>
      <c r="G85" s="7"/>
      <c r="H85" s="7"/>
      <c r="I85" s="14"/>
      <c r="J85" s="14"/>
    </row>
    <row r="86" spans="2:10" x14ac:dyDescent="0.3">
      <c r="B86" s="14"/>
      <c r="C86" s="7"/>
      <c r="D86" s="18"/>
      <c r="E86" s="7"/>
      <c r="F86" s="7"/>
      <c r="G86" s="7"/>
      <c r="H86" s="7"/>
      <c r="I86" s="14"/>
      <c r="J86" s="14"/>
    </row>
    <row r="87" spans="2:10" x14ac:dyDescent="0.3">
      <c r="B87" s="14"/>
      <c r="C87" s="7"/>
      <c r="D87" s="18"/>
      <c r="E87" s="7"/>
      <c r="F87" s="7"/>
      <c r="G87" s="7"/>
      <c r="H87" s="7"/>
      <c r="I87" s="14"/>
      <c r="J87" s="14"/>
    </row>
    <row r="88" spans="2:10" x14ac:dyDescent="0.3">
      <c r="B88" s="14"/>
      <c r="C88" s="7"/>
      <c r="D88" s="18"/>
      <c r="E88" s="7"/>
      <c r="F88" s="7"/>
      <c r="G88" s="7"/>
      <c r="H88" s="7"/>
      <c r="I88" s="14"/>
      <c r="J88" s="14"/>
    </row>
    <row r="89" spans="2:10" x14ac:dyDescent="0.3">
      <c r="B89" s="14"/>
      <c r="C89" s="14"/>
      <c r="D89" s="17"/>
      <c r="E89" s="14"/>
      <c r="F89" s="14"/>
      <c r="G89" s="14"/>
      <c r="H89" s="14"/>
      <c r="I89" s="14"/>
      <c r="J89" s="14"/>
    </row>
    <row r="90" spans="2:10" x14ac:dyDescent="0.3">
      <c r="B90" s="14"/>
      <c r="C90" s="14"/>
      <c r="D90" s="17"/>
      <c r="E90" s="14"/>
      <c r="F90" s="14"/>
      <c r="G90" s="14"/>
      <c r="H90" s="14"/>
      <c r="I90" s="14"/>
      <c r="J90" s="14"/>
    </row>
    <row r="91" spans="2:10" x14ac:dyDescent="0.3">
      <c r="B91" s="14"/>
      <c r="C91" s="14"/>
      <c r="D91" s="17"/>
      <c r="E91" s="14"/>
      <c r="F91" s="14"/>
      <c r="G91" s="14"/>
      <c r="H91" s="14"/>
      <c r="I91" s="14"/>
      <c r="J91" s="14"/>
    </row>
  </sheetData>
  <sheetProtection algorithmName="SHA-512" hashValue="wX8YFDLkiZz1A+ACa+yud4O7JbbxTorxKVfsuRRHBJZPcfU8+6LeZKps9Rs569/vWwuyuS70xMB2ThHu9T1Ftw==" saltValue="z2hQcwdgVcstB31tpkzhtw==" spinCount="100000" sheet="1" objects="1" scenarios="1"/>
  <mergeCells count="106">
    <mergeCell ref="C47:C59"/>
    <mergeCell ref="F51:G51"/>
    <mergeCell ref="I51:J51"/>
    <mergeCell ref="F52:G52"/>
    <mergeCell ref="I52:J52"/>
    <mergeCell ref="F54:G54"/>
    <mergeCell ref="I54:J54"/>
    <mergeCell ref="F55:G55"/>
    <mergeCell ref="I55:J55"/>
    <mergeCell ref="F47:G47"/>
    <mergeCell ref="I47:J47"/>
    <mergeCell ref="F48:G48"/>
    <mergeCell ref="I48:J48"/>
    <mergeCell ref="F49:G49"/>
    <mergeCell ref="I49:J49"/>
    <mergeCell ref="F50:G50"/>
    <mergeCell ref="I50:J50"/>
    <mergeCell ref="F53:G53"/>
    <mergeCell ref="I53:J53"/>
    <mergeCell ref="F57:G57"/>
    <mergeCell ref="I57:J57"/>
    <mergeCell ref="F58:G58"/>
    <mergeCell ref="F41:G41"/>
    <mergeCell ref="I41:J41"/>
    <mergeCell ref="F42:G42"/>
    <mergeCell ref="I42:J42"/>
    <mergeCell ref="I58:J58"/>
    <mergeCell ref="F59:G59"/>
    <mergeCell ref="I59:J59"/>
    <mergeCell ref="F45:G45"/>
    <mergeCell ref="I45:J45"/>
    <mergeCell ref="F56:G56"/>
    <mergeCell ref="I56:J56"/>
    <mergeCell ref="C35:D35"/>
    <mergeCell ref="C39:C44"/>
    <mergeCell ref="F43:G43"/>
    <mergeCell ref="I43:J43"/>
    <mergeCell ref="F44:G44"/>
    <mergeCell ref="I44:J44"/>
    <mergeCell ref="C26:D26"/>
    <mergeCell ref="F26:G26"/>
    <mergeCell ref="I26:J26"/>
    <mergeCell ref="C33:D33"/>
    <mergeCell ref="F33:G33"/>
    <mergeCell ref="I33:J33"/>
    <mergeCell ref="I39:J39"/>
    <mergeCell ref="C37:D37"/>
    <mergeCell ref="F37:G37"/>
    <mergeCell ref="I37:J37"/>
    <mergeCell ref="C24:D24"/>
    <mergeCell ref="I30:J30"/>
    <mergeCell ref="C27:D27"/>
    <mergeCell ref="F27:G27"/>
    <mergeCell ref="I27:J27"/>
    <mergeCell ref="C32:D32"/>
    <mergeCell ref="F32:G32"/>
    <mergeCell ref="I32:J32"/>
    <mergeCell ref="C31:D31"/>
    <mergeCell ref="F46:G46"/>
    <mergeCell ref="I46:J46"/>
    <mergeCell ref="C1:J2"/>
    <mergeCell ref="C38:J38"/>
    <mergeCell ref="C4:J5"/>
    <mergeCell ref="C21:D21"/>
    <mergeCell ref="I21:J21"/>
    <mergeCell ref="F21:G21"/>
    <mergeCell ref="I20:J20"/>
    <mergeCell ref="F20:G20"/>
    <mergeCell ref="C20:D20"/>
    <mergeCell ref="C22:D22"/>
    <mergeCell ref="F22:G22"/>
    <mergeCell ref="I22:J22"/>
    <mergeCell ref="F24:G24"/>
    <mergeCell ref="C7:J9"/>
    <mergeCell ref="I36:J36"/>
    <mergeCell ref="I24:J24"/>
    <mergeCell ref="I23:J23"/>
    <mergeCell ref="C23:D23"/>
    <mergeCell ref="C11:J18"/>
    <mergeCell ref="F23:G23"/>
    <mergeCell ref="C36:D36"/>
    <mergeCell ref="F36:G36"/>
    <mergeCell ref="F40:G40"/>
    <mergeCell ref="I40:J40"/>
    <mergeCell ref="F39:G39"/>
    <mergeCell ref="C69:J74"/>
    <mergeCell ref="C25:J25"/>
    <mergeCell ref="C29:D29"/>
    <mergeCell ref="F29:G29"/>
    <mergeCell ref="I29:J29"/>
    <mergeCell ref="C30:D30"/>
    <mergeCell ref="F30:G30"/>
    <mergeCell ref="F64:H67"/>
    <mergeCell ref="I64:J67"/>
    <mergeCell ref="I60:J62"/>
    <mergeCell ref="I63:J63"/>
    <mergeCell ref="F63:H63"/>
    <mergeCell ref="F60:H62"/>
    <mergeCell ref="C34:J34"/>
    <mergeCell ref="I35:J35"/>
    <mergeCell ref="F35:G35"/>
    <mergeCell ref="C28:D28"/>
    <mergeCell ref="F28:G28"/>
    <mergeCell ref="I28:J28"/>
    <mergeCell ref="F31:G31"/>
    <mergeCell ref="I31:J31"/>
  </mergeCells>
  <conditionalFormatting sqref="I21:J24">
    <cfRule type="containsText" dxfId="11" priority="307" operator="containsText" text="Error Precio">
      <formula>NOT(ISERROR(SEARCH("Error Precio",I21)))</formula>
    </cfRule>
    <cfRule type="cellIs" dxfId="10" priority="308" operator="equal">
      <formula>"Error. Precio unitario superior a Precio tope"</formula>
    </cfRule>
    <cfRule type="cellIs" dxfId="9" priority="309" operator="equal">
      <formula>"Oferta incompleta. Algún precio unitario negativo o igual a cero"</formula>
    </cfRule>
  </conditionalFormatting>
  <conditionalFormatting sqref="I26:J33">
    <cfRule type="containsText" dxfId="8" priority="1" operator="containsText" text="Error Precio">
      <formula>NOT(ISERROR(SEARCH("Error Precio",I26)))</formula>
    </cfRule>
    <cfRule type="cellIs" dxfId="7" priority="2" operator="equal">
      <formula>"Error. Precio unitario superior a Precio tope"</formula>
    </cfRule>
    <cfRule type="cellIs" dxfId="6" priority="3" operator="equal">
      <formula>"Oferta incompleta. Algún precio unitario negativo o igual a cero"</formula>
    </cfRule>
  </conditionalFormatting>
  <conditionalFormatting sqref="I35:J37">
    <cfRule type="containsText" dxfId="5" priority="451" operator="containsText" text="Error Precio">
      <formula>NOT(ISERROR(SEARCH("Error Precio",I35)))</formula>
    </cfRule>
    <cfRule type="cellIs" dxfId="4" priority="452" operator="equal">
      <formula>"Error. Precio unitario superior a Precio tope"</formula>
    </cfRule>
    <cfRule type="cellIs" dxfId="3" priority="453" operator="equal">
      <formula>"Oferta incompleta. Algún precio unitario negativo o igual a cero"</formula>
    </cfRule>
  </conditionalFormatting>
  <conditionalFormatting sqref="I39:J59">
    <cfRule type="containsText" dxfId="2" priority="4" operator="containsText" text="Error Precio">
      <formula>NOT(ISERROR(SEARCH("Error Precio",I39)))</formula>
    </cfRule>
    <cfRule type="cellIs" dxfId="1" priority="5" operator="equal">
      <formula>"Error. Precio unitario superior a Precio tope"</formula>
    </cfRule>
    <cfRule type="cellIs" dxfId="0" priority="6"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F39:F59 H21:H24 F21:G23 F24 F26:F33 F35:F37" xr:uid="{00000000-0002-0000-0000-000000000000}">
      <formula1>F21*100=INT(F21*100)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Abellan Gomez, Vanesa</cp:lastModifiedBy>
  <dcterms:created xsi:type="dcterms:W3CDTF">2016-04-12T18:58:47Z</dcterms:created>
  <dcterms:modified xsi:type="dcterms:W3CDTF">2025-05-21T10:48:32Z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2024-11-15T11:25:42Z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72613f4c-a580-4d3b-a352-c62fd065c561</vt:lpwstr>
  </property>
  <property fmtid="{D5CDD505-2E9C-101B-9397-08002B2CF9AE}" pid="8" name="MSIP_Label_2c0a8209-6590-4cef-adb7-80fa47675d6e_ContentBits">
    <vt:lpwstr>2</vt:lpwstr>
  </property>
</Properties>
</file>